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nera-nycfs\Work\Projects\Energy\AEP ESP3 EXTENSION (111091)\Data\2018 - 8\Files for Posting\4 PIPP\"/>
    </mc:Choice>
  </mc:AlternateContent>
  <bookViews>
    <workbookView xWindow="11715" yWindow="1275" windowWidth="13245" windowHeight="6480" activeTab="2"/>
  </bookViews>
  <sheets>
    <sheet name="Description" sheetId="7" r:id="rId1"/>
    <sheet name="CSP" sheetId="5" r:id="rId2"/>
    <sheet name="CSP June 1 2016 forward" sheetId="8" r:id="rId3"/>
  </sheets>
  <calcPr calcId="171027"/>
</workbook>
</file>

<file path=xl/calcChain.xml><?xml version="1.0" encoding="utf-8"?>
<calcChain xmlns="http://schemas.openxmlformats.org/spreadsheetml/2006/main">
  <c r="F44" i="5" l="1"/>
  <c r="F45" i="5"/>
  <c r="F46" i="5"/>
  <c r="F47" i="5"/>
  <c r="E45" i="5"/>
  <c r="E46" i="5"/>
  <c r="E47" i="5"/>
  <c r="E43" i="5" l="1"/>
  <c r="F43" i="5"/>
  <c r="E44" i="5"/>
  <c r="F42" i="5" l="1"/>
  <c r="E42" i="5"/>
  <c r="F41" i="5"/>
  <c r="E41" i="5"/>
  <c r="F40" i="5"/>
  <c r="E40" i="5"/>
  <c r="F39" i="5"/>
  <c r="E39" i="5"/>
  <c r="F38" i="5"/>
  <c r="E38" i="5"/>
  <c r="F37" i="5"/>
  <c r="E37" i="5"/>
  <c r="F36" i="5"/>
  <c r="E36" i="5"/>
  <c r="F35" i="5"/>
  <c r="E35" i="5"/>
  <c r="F34" i="5"/>
  <c r="E34" i="5"/>
  <c r="F33" i="5"/>
  <c r="E33" i="5"/>
  <c r="F32" i="5"/>
  <c r="E32" i="5"/>
  <c r="F31" i="5"/>
  <c r="E31" i="5"/>
  <c r="F30" i="5"/>
  <c r="E30" i="5"/>
  <c r="F29" i="5"/>
  <c r="E29" i="5"/>
  <c r="F28" i="5"/>
  <c r="E28" i="5"/>
  <c r="F27" i="5"/>
  <c r="E27" i="5"/>
  <c r="F26" i="5"/>
  <c r="E26" i="5"/>
  <c r="F25" i="5"/>
  <c r="E25" i="5"/>
  <c r="F24" i="5"/>
  <c r="E24" i="5"/>
  <c r="F23" i="5"/>
  <c r="E23" i="5"/>
  <c r="F22" i="5"/>
  <c r="E22" i="5"/>
  <c r="F21" i="5"/>
  <c r="E21" i="5"/>
  <c r="F20" i="5"/>
  <c r="E20" i="5"/>
  <c r="F19" i="5"/>
  <c r="E19" i="5"/>
  <c r="F18" i="5"/>
  <c r="E18" i="5"/>
  <c r="F17" i="5"/>
  <c r="E17" i="5"/>
  <c r="F16" i="5"/>
  <c r="E16" i="5"/>
  <c r="F15" i="5"/>
  <c r="E15" i="5"/>
  <c r="F14" i="5"/>
  <c r="E14" i="5"/>
  <c r="F13" i="5"/>
  <c r="E13" i="5"/>
  <c r="F12" i="5"/>
  <c r="E12" i="5"/>
  <c r="F11" i="5"/>
  <c r="E11" i="5"/>
  <c r="F10" i="5"/>
  <c r="E10" i="5"/>
  <c r="F9" i="5"/>
  <c r="E9" i="5"/>
  <c r="F8" i="5"/>
  <c r="E8" i="5"/>
  <c r="F7" i="5"/>
  <c r="E7" i="5"/>
</calcChain>
</file>

<file path=xl/sharedStrings.xml><?xml version="1.0" encoding="utf-8"?>
<sst xmlns="http://schemas.openxmlformats.org/spreadsheetml/2006/main" count="88" uniqueCount="19">
  <si>
    <t>kWh Usage</t>
  </si>
  <si>
    <t>CSP</t>
  </si>
  <si>
    <t>Company</t>
  </si>
  <si>
    <t>MONTH</t>
  </si>
  <si>
    <t>Percentage-of-Income Payment Plan</t>
  </si>
  <si>
    <t>Active No. of Customers</t>
  </si>
  <si>
    <t>PLC* in MW per day</t>
  </si>
  <si>
    <t>NSPL** in MW per day</t>
  </si>
  <si>
    <t xml:space="preserve">* The PLC is calculated as the product of the number of customers and an assumed 2.8kW average PLC for each PIPP Customer. </t>
  </si>
  <si>
    <t xml:space="preserve">**The NSPL is calculated as the product of the number of customers and an assumed 3.6kW average NSPL for each PIPP Customer. </t>
  </si>
  <si>
    <t xml:space="preserve">On March 2, 2016, the Public Utilities Commission of Ohio (“Commission”) issued a Finding and Order in Case No. 16-247-EL-UNC.  Starting with the fourth auction under AEP Ohio CBP to be held on March 29, 2016, the Order, amongst other items, requires AEP Ohio to remove the load of Percentage of Income Payment Plan customers (“PIPP Customers”) from the SSO auction product.  </t>
  </si>
  <si>
    <t>Notes regarding Monthly Data for PIPP Customers</t>
  </si>
  <si>
    <t>Updated through May 2016</t>
  </si>
  <si>
    <t xml:space="preserve">Columbus Southern Power Company </t>
  </si>
  <si>
    <t>For each of CSP and OPC, AEP Ohio is providing monthly kWh usage and monthly customer counts of PIPP Customers. Beginning June 1, 2016, monthly PIPP customer counts are being calculated from AEP's settlement system.</t>
  </si>
  <si>
    <t>Prior to June 1, 2016, the monthly PLC estimates assumed a standard 2.8kW average PLC for each PIPP Customer. Beginning June 1, 2016, the monthly PLC for PIPP Customers can be found in the PLC - NSPL area of the website.</t>
  </si>
  <si>
    <t>Prior to June 1, 2016, the monthly NSPL estimates assumed a standard 3.6kW average NSPL for each PIPP Customer. Beginning June 1, 2016, the monthly NSPL for PIPP Customers can be found in the PLC - NSPL area of the website.</t>
  </si>
  <si>
    <t>August 2018 Update</t>
  </si>
  <si>
    <t>Data Updated Through May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</si>
</sst>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quot;$&quot;#,##0.00"/>
    <numFmt numFmtId="166" formatCode="mmmm\ yyyy"/>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s>
  <fills count="2">
    <fill>
      <patternFill patternType="none"/>
    </fill>
    <fill>
      <patternFill patternType="gray125"/>
    </fill>
  </fills>
  <borders count="1">
    <border>
      <left/>
      <right/>
      <top/>
      <bottom/>
      <diagonal/>
    </border>
  </borders>
  <cellStyleXfs count="3">
    <xf numFmtId="0" fontId="0" fillId="0" borderId="0"/>
    <xf numFmtId="43" fontId="1" fillId="0" borderId="0" applyFont="0" applyFill="0" applyBorder="0" applyAlignment="0" applyProtection="0"/>
    <xf numFmtId="0" fontId="3" fillId="0" borderId="0"/>
  </cellStyleXfs>
  <cellXfs count="13">
    <xf numFmtId="0" fontId="0" fillId="0" borderId="0" xfId="0"/>
    <xf numFmtId="0" fontId="2" fillId="0" borderId="0" xfId="0" applyFont="1"/>
    <xf numFmtId="0" fontId="0" fillId="0" borderId="0" xfId="0"/>
    <xf numFmtId="17" fontId="0" fillId="0" borderId="0" xfId="0" applyNumberFormat="1" applyAlignment="1">
      <alignment horizontal="left"/>
    </xf>
    <xf numFmtId="164" fontId="0" fillId="0" borderId="0" xfId="1" applyNumberFormat="1" applyFont="1"/>
    <xf numFmtId="0" fontId="2" fillId="0" borderId="0" xfId="0" applyFont="1" applyAlignment="1">
      <alignment horizontal="center"/>
    </xf>
    <xf numFmtId="0" fontId="2" fillId="0" borderId="0" xfId="0" applyFont="1" applyAlignment="1">
      <alignment horizontal="center" wrapText="1"/>
    </xf>
    <xf numFmtId="43" fontId="0" fillId="0" borderId="0" xfId="0" applyNumberFormat="1"/>
    <xf numFmtId="0" fontId="0" fillId="0" borderId="0" xfId="0"/>
    <xf numFmtId="0" fontId="0" fillId="0" borderId="0" xfId="0" applyAlignment="1">
      <alignment vertical="top" wrapText="1"/>
    </xf>
    <xf numFmtId="165" fontId="0" fillId="0" borderId="0" xfId="0" applyNumberFormat="1" applyAlignment="1">
      <alignment vertical="top" wrapText="1"/>
    </xf>
    <xf numFmtId="0" fontId="2" fillId="0" borderId="0" xfId="0" applyFont="1" applyAlignment="1">
      <alignment vertical="top" wrapText="1"/>
    </xf>
    <xf numFmtId="166" fontId="2" fillId="0" borderId="0" xfId="0" applyNumberFormat="1" applyFont="1" applyAlignment="1">
      <alignment horizontal="left"/>
    </xf>
  </cellXfs>
  <cellStyles count="3">
    <cellStyle name="Comma" xfId="1" builtinId="3"/>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11"/>
  <sheetViews>
    <sheetView showGridLines="0" workbookViewId="0"/>
  </sheetViews>
  <sheetFormatPr defaultColWidth="8.85546875" defaultRowHeight="15" x14ac:dyDescent="0.25"/>
  <cols>
    <col min="1" max="1" width="8.85546875" style="9"/>
    <col min="2" max="2" width="111.5703125" style="9" customWidth="1"/>
    <col min="3" max="16384" width="8.85546875" style="8"/>
  </cols>
  <sheetData>
    <row r="3" spans="1:2" x14ac:dyDescent="0.25">
      <c r="B3" s="11" t="s">
        <v>11</v>
      </c>
    </row>
    <row r="4" spans="1:2" x14ac:dyDescent="0.25">
      <c r="B4" s="11"/>
    </row>
    <row r="5" spans="1:2" ht="86.45" customHeight="1" x14ac:dyDescent="0.25">
      <c r="A5" s="9">
        <v>1</v>
      </c>
      <c r="B5" s="9" t="s">
        <v>10</v>
      </c>
    </row>
    <row r="7" spans="1:2" ht="52.9" customHeight="1" x14ac:dyDescent="0.25">
      <c r="A7" s="9">
        <v>2</v>
      </c>
      <c r="B7" s="10" t="s">
        <v>14</v>
      </c>
    </row>
    <row r="9" spans="1:2" ht="31.5" customHeight="1" x14ac:dyDescent="0.25">
      <c r="A9" s="9">
        <v>3</v>
      </c>
      <c r="B9" s="9" t="s">
        <v>15</v>
      </c>
    </row>
    <row r="10" spans="1:2" ht="14.45" customHeight="1" x14ac:dyDescent="0.25"/>
    <row r="11" spans="1:2" ht="31.5" customHeight="1" x14ac:dyDescent="0.25">
      <c r="A11" s="9">
        <v>4</v>
      </c>
      <c r="B11" s="9" t="s">
        <v>16</v>
      </c>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3" workbookViewId="0">
      <selection activeCell="C47" sqref="C47"/>
    </sheetView>
  </sheetViews>
  <sheetFormatPr defaultColWidth="8.85546875" defaultRowHeight="15" x14ac:dyDescent="0.25"/>
  <cols>
    <col min="1" max="1" width="11.5703125" style="2" bestFit="1" customWidth="1"/>
    <col min="2" max="2" width="10" style="2" customWidth="1"/>
    <col min="3" max="4" width="14" style="2" customWidth="1"/>
    <col min="5" max="16384" width="8.85546875" style="2"/>
  </cols>
  <sheetData>
    <row r="1" spans="1:6" x14ac:dyDescent="0.25">
      <c r="A1" s="1" t="s">
        <v>13</v>
      </c>
    </row>
    <row r="2" spans="1:6" x14ac:dyDescent="0.25">
      <c r="A2" s="1" t="s">
        <v>4</v>
      </c>
    </row>
    <row r="3" spans="1:6" s="8" customFormat="1" x14ac:dyDescent="0.25">
      <c r="A3" s="12">
        <v>42583</v>
      </c>
    </row>
    <row r="4" spans="1:6" x14ac:dyDescent="0.25">
      <c r="A4" s="1" t="s">
        <v>12</v>
      </c>
    </row>
    <row r="5" spans="1:6" x14ac:dyDescent="0.25">
      <c r="A5" s="1"/>
    </row>
    <row r="6" spans="1:6" ht="45" x14ac:dyDescent="0.25">
      <c r="A6" s="1" t="s">
        <v>2</v>
      </c>
      <c r="B6" s="5" t="s">
        <v>3</v>
      </c>
      <c r="C6" s="5" t="s">
        <v>0</v>
      </c>
      <c r="D6" s="6" t="s">
        <v>5</v>
      </c>
      <c r="E6" s="6" t="s">
        <v>6</v>
      </c>
      <c r="F6" s="6" t="s">
        <v>7</v>
      </c>
    </row>
    <row r="7" spans="1:6" x14ac:dyDescent="0.25">
      <c r="A7" s="2" t="s">
        <v>1</v>
      </c>
      <c r="B7" s="3">
        <v>41275</v>
      </c>
      <c r="C7" s="4">
        <v>89628361</v>
      </c>
      <c r="D7" s="4">
        <v>63300</v>
      </c>
      <c r="E7" s="7">
        <f>D7*2.8/1000</f>
        <v>177.24</v>
      </c>
      <c r="F7" s="7">
        <f>D7*3.6/1000</f>
        <v>227.88</v>
      </c>
    </row>
    <row r="8" spans="1:6" x14ac:dyDescent="0.25">
      <c r="A8" s="2" t="s">
        <v>1</v>
      </c>
      <c r="B8" s="3">
        <v>41306</v>
      </c>
      <c r="C8" s="4">
        <v>83759670</v>
      </c>
      <c r="D8" s="4">
        <v>64193</v>
      </c>
      <c r="E8" s="7">
        <f t="shared" ref="E8:E42" si="0">D8*2.8/1000</f>
        <v>179.74039999999999</v>
      </c>
      <c r="F8" s="7">
        <f t="shared" ref="F8:F42" si="1">D8*3.6/1000</f>
        <v>231.09480000000002</v>
      </c>
    </row>
    <row r="9" spans="1:6" x14ac:dyDescent="0.25">
      <c r="A9" s="2" t="s">
        <v>1</v>
      </c>
      <c r="B9" s="3">
        <v>41334</v>
      </c>
      <c r="C9" s="4">
        <v>80851066</v>
      </c>
      <c r="D9" s="4">
        <v>64822</v>
      </c>
      <c r="E9" s="7">
        <f t="shared" si="0"/>
        <v>181.50159999999997</v>
      </c>
      <c r="F9" s="7">
        <f t="shared" si="1"/>
        <v>233.35920000000002</v>
      </c>
    </row>
    <row r="10" spans="1:6" x14ac:dyDescent="0.25">
      <c r="A10" s="2" t="s">
        <v>1</v>
      </c>
      <c r="B10" s="3">
        <v>41365</v>
      </c>
      <c r="C10" s="4">
        <v>69159562</v>
      </c>
      <c r="D10" s="4">
        <v>64639</v>
      </c>
      <c r="E10" s="7">
        <f t="shared" si="0"/>
        <v>180.98919999999998</v>
      </c>
      <c r="F10" s="7">
        <f t="shared" si="1"/>
        <v>232.7004</v>
      </c>
    </row>
    <row r="11" spans="1:6" x14ac:dyDescent="0.25">
      <c r="A11" s="2" t="s">
        <v>1</v>
      </c>
      <c r="B11" s="3">
        <v>41395</v>
      </c>
      <c r="C11" s="4">
        <v>49925836</v>
      </c>
      <c r="D11" s="4">
        <v>64625</v>
      </c>
      <c r="E11" s="7">
        <f t="shared" si="0"/>
        <v>180.95</v>
      </c>
      <c r="F11" s="7">
        <f t="shared" si="1"/>
        <v>232.65</v>
      </c>
    </row>
    <row r="12" spans="1:6" x14ac:dyDescent="0.25">
      <c r="A12" s="2" t="s">
        <v>1</v>
      </c>
      <c r="B12" s="3">
        <v>41426</v>
      </c>
      <c r="C12" s="4">
        <v>56006588</v>
      </c>
      <c r="D12" s="4">
        <v>64407</v>
      </c>
      <c r="E12" s="7">
        <f t="shared" si="0"/>
        <v>180.33959999999999</v>
      </c>
      <c r="F12" s="7">
        <f t="shared" si="1"/>
        <v>231.86520000000002</v>
      </c>
    </row>
    <row r="13" spans="1:6" x14ac:dyDescent="0.25">
      <c r="A13" s="2" t="s">
        <v>1</v>
      </c>
      <c r="B13" s="3">
        <v>41456</v>
      </c>
      <c r="C13" s="4">
        <v>66060528</v>
      </c>
      <c r="D13" s="4">
        <v>64624</v>
      </c>
      <c r="E13" s="7">
        <f t="shared" si="0"/>
        <v>180.94719999999998</v>
      </c>
      <c r="F13" s="7">
        <f t="shared" si="1"/>
        <v>232.6464</v>
      </c>
    </row>
    <row r="14" spans="1:6" x14ac:dyDescent="0.25">
      <c r="A14" s="2" t="s">
        <v>1</v>
      </c>
      <c r="B14" s="3">
        <v>41487</v>
      </c>
      <c r="C14" s="4">
        <v>61502791</v>
      </c>
      <c r="D14" s="4">
        <v>64959</v>
      </c>
      <c r="E14" s="7">
        <f t="shared" si="0"/>
        <v>181.88519999999997</v>
      </c>
      <c r="F14" s="7">
        <f t="shared" si="1"/>
        <v>233.85239999999999</v>
      </c>
    </row>
    <row r="15" spans="1:6" x14ac:dyDescent="0.25">
      <c r="A15" s="2" t="s">
        <v>1</v>
      </c>
      <c r="B15" s="3">
        <v>41518</v>
      </c>
      <c r="C15" s="4">
        <v>61212828</v>
      </c>
      <c r="D15" s="4">
        <v>64674</v>
      </c>
      <c r="E15" s="7">
        <f t="shared" si="0"/>
        <v>181.0872</v>
      </c>
      <c r="F15" s="7">
        <f t="shared" si="1"/>
        <v>232.82640000000001</v>
      </c>
    </row>
    <row r="16" spans="1:6" x14ac:dyDescent="0.25">
      <c r="A16" s="2" t="s">
        <v>1</v>
      </c>
      <c r="B16" s="3">
        <v>41548</v>
      </c>
      <c r="C16" s="4">
        <v>51987781</v>
      </c>
      <c r="D16" s="4">
        <v>64696</v>
      </c>
      <c r="E16" s="7">
        <f t="shared" si="0"/>
        <v>181.14879999999999</v>
      </c>
      <c r="F16" s="7">
        <f t="shared" si="1"/>
        <v>232.90559999999999</v>
      </c>
    </row>
    <row r="17" spans="1:6" x14ac:dyDescent="0.25">
      <c r="A17" s="2" t="s">
        <v>1</v>
      </c>
      <c r="B17" s="3">
        <v>41579</v>
      </c>
      <c r="C17" s="4">
        <v>57138414</v>
      </c>
      <c r="D17" s="4">
        <v>64999</v>
      </c>
      <c r="E17" s="7">
        <f t="shared" si="0"/>
        <v>181.99719999999999</v>
      </c>
      <c r="F17" s="7">
        <f t="shared" si="1"/>
        <v>233.99639999999999</v>
      </c>
    </row>
    <row r="18" spans="1:6" x14ac:dyDescent="0.25">
      <c r="A18" s="2" t="s">
        <v>1</v>
      </c>
      <c r="B18" s="3">
        <v>41609</v>
      </c>
      <c r="C18" s="4">
        <v>84185834</v>
      </c>
      <c r="D18" s="4">
        <v>65050</v>
      </c>
      <c r="E18" s="7">
        <f t="shared" si="0"/>
        <v>182.14</v>
      </c>
      <c r="F18" s="7">
        <f t="shared" si="1"/>
        <v>234.18</v>
      </c>
    </row>
    <row r="19" spans="1:6" x14ac:dyDescent="0.25">
      <c r="A19" s="2" t="s">
        <v>1</v>
      </c>
      <c r="B19" s="3">
        <v>41640</v>
      </c>
      <c r="C19" s="4">
        <v>100283712</v>
      </c>
      <c r="D19" s="4">
        <v>65635</v>
      </c>
      <c r="E19" s="7">
        <f t="shared" si="0"/>
        <v>183.77799999999999</v>
      </c>
      <c r="F19" s="7">
        <f t="shared" si="1"/>
        <v>236.286</v>
      </c>
    </row>
    <row r="20" spans="1:6" x14ac:dyDescent="0.25">
      <c r="A20" s="2" t="s">
        <v>1</v>
      </c>
      <c r="B20" s="3">
        <v>41671</v>
      </c>
      <c r="C20" s="4">
        <v>105945019</v>
      </c>
      <c r="D20" s="4">
        <v>66245</v>
      </c>
      <c r="E20" s="7">
        <f t="shared" si="0"/>
        <v>185.48599999999999</v>
      </c>
      <c r="F20" s="7">
        <f t="shared" si="1"/>
        <v>238.482</v>
      </c>
    </row>
    <row r="21" spans="1:6" x14ac:dyDescent="0.25">
      <c r="A21" s="2" t="s">
        <v>1</v>
      </c>
      <c r="B21" s="3">
        <v>41699</v>
      </c>
      <c r="C21" s="4">
        <v>90015614</v>
      </c>
      <c r="D21" s="4">
        <v>67672</v>
      </c>
      <c r="E21" s="7">
        <f t="shared" si="0"/>
        <v>189.48159999999999</v>
      </c>
      <c r="F21" s="7">
        <f t="shared" si="1"/>
        <v>243.61920000000001</v>
      </c>
    </row>
    <row r="22" spans="1:6" x14ac:dyDescent="0.25">
      <c r="A22" s="2" t="s">
        <v>1</v>
      </c>
      <c r="B22" s="3">
        <v>41730</v>
      </c>
      <c r="C22" s="4">
        <v>69699292</v>
      </c>
      <c r="D22" s="4">
        <v>68531</v>
      </c>
      <c r="E22" s="7">
        <f t="shared" si="0"/>
        <v>191.88679999999999</v>
      </c>
      <c r="F22" s="7">
        <f t="shared" si="1"/>
        <v>246.7116</v>
      </c>
    </row>
    <row r="23" spans="1:6" x14ac:dyDescent="0.25">
      <c r="A23" s="2" t="s">
        <v>1</v>
      </c>
      <c r="B23" s="3">
        <v>41760</v>
      </c>
      <c r="C23" s="4">
        <v>52265334</v>
      </c>
      <c r="D23" s="4">
        <v>68129</v>
      </c>
      <c r="E23" s="7">
        <f t="shared" si="0"/>
        <v>190.76119999999997</v>
      </c>
      <c r="F23" s="7">
        <f t="shared" si="1"/>
        <v>245.26439999999999</v>
      </c>
    </row>
    <row r="24" spans="1:6" x14ac:dyDescent="0.25">
      <c r="A24" s="2" t="s">
        <v>1</v>
      </c>
      <c r="B24" s="3">
        <v>41791</v>
      </c>
      <c r="C24" s="4">
        <v>60131889</v>
      </c>
      <c r="D24" s="4">
        <v>68370</v>
      </c>
      <c r="E24" s="7">
        <f t="shared" si="0"/>
        <v>191.43600000000001</v>
      </c>
      <c r="F24" s="7">
        <f t="shared" si="1"/>
        <v>246.13200000000001</v>
      </c>
    </row>
    <row r="25" spans="1:6" x14ac:dyDescent="0.25">
      <c r="A25" s="2" t="s">
        <v>1</v>
      </c>
      <c r="B25" s="3">
        <v>41821</v>
      </c>
      <c r="C25" s="4">
        <v>68269517</v>
      </c>
      <c r="D25" s="4">
        <v>68887</v>
      </c>
      <c r="E25" s="7">
        <f t="shared" si="0"/>
        <v>192.88359999999997</v>
      </c>
      <c r="F25" s="7">
        <f t="shared" si="1"/>
        <v>247.9932</v>
      </c>
    </row>
    <row r="26" spans="1:6" x14ac:dyDescent="0.25">
      <c r="A26" s="2" t="s">
        <v>1</v>
      </c>
      <c r="B26" s="3">
        <v>41852</v>
      </c>
      <c r="C26" s="4">
        <v>64051388</v>
      </c>
      <c r="D26" s="4">
        <v>69504</v>
      </c>
      <c r="E26" s="7">
        <f t="shared" si="0"/>
        <v>194.6112</v>
      </c>
      <c r="F26" s="7">
        <f t="shared" si="1"/>
        <v>250.21439999999998</v>
      </c>
    </row>
    <row r="27" spans="1:6" x14ac:dyDescent="0.25">
      <c r="A27" s="2" t="s">
        <v>1</v>
      </c>
      <c r="B27" s="3">
        <v>41883</v>
      </c>
      <c r="C27" s="4">
        <v>68294611</v>
      </c>
      <c r="D27" s="4">
        <v>69300</v>
      </c>
      <c r="E27" s="7">
        <f t="shared" si="0"/>
        <v>194.04</v>
      </c>
      <c r="F27" s="7">
        <f t="shared" si="1"/>
        <v>249.48</v>
      </c>
    </row>
    <row r="28" spans="1:6" x14ac:dyDescent="0.25">
      <c r="A28" s="2" t="s">
        <v>1</v>
      </c>
      <c r="B28" s="3">
        <v>41913</v>
      </c>
      <c r="C28" s="4">
        <v>51894915</v>
      </c>
      <c r="D28" s="4">
        <v>69525</v>
      </c>
      <c r="E28" s="7">
        <f t="shared" si="0"/>
        <v>194.67</v>
      </c>
      <c r="F28" s="7">
        <f t="shared" si="1"/>
        <v>250.29</v>
      </c>
    </row>
    <row r="29" spans="1:6" x14ac:dyDescent="0.25">
      <c r="A29" s="2" t="s">
        <v>1</v>
      </c>
      <c r="B29" s="3">
        <v>41944</v>
      </c>
      <c r="C29" s="4">
        <v>60451405</v>
      </c>
      <c r="D29" s="4">
        <v>69141</v>
      </c>
      <c r="E29" s="7">
        <f t="shared" si="0"/>
        <v>193.59479999999999</v>
      </c>
      <c r="F29" s="7">
        <f t="shared" si="1"/>
        <v>248.9076</v>
      </c>
    </row>
    <row r="30" spans="1:6" x14ac:dyDescent="0.25">
      <c r="A30" s="2" t="s">
        <v>1</v>
      </c>
      <c r="B30" s="3">
        <v>41974</v>
      </c>
      <c r="C30" s="4">
        <v>93072227</v>
      </c>
      <c r="D30" s="4">
        <v>69584</v>
      </c>
      <c r="E30" s="7">
        <f t="shared" si="0"/>
        <v>194.83519999999999</v>
      </c>
      <c r="F30" s="7">
        <f t="shared" si="1"/>
        <v>250.50239999999999</v>
      </c>
    </row>
    <row r="31" spans="1:6" x14ac:dyDescent="0.25">
      <c r="A31" s="2" t="s">
        <v>1</v>
      </c>
      <c r="B31" s="3">
        <v>42005</v>
      </c>
      <c r="C31" s="4">
        <v>107291212</v>
      </c>
      <c r="D31" s="4">
        <v>69739</v>
      </c>
      <c r="E31" s="7">
        <f t="shared" si="0"/>
        <v>195.26919999999998</v>
      </c>
      <c r="F31" s="7">
        <f t="shared" si="1"/>
        <v>251.06039999999999</v>
      </c>
    </row>
    <row r="32" spans="1:6" x14ac:dyDescent="0.25">
      <c r="A32" s="2" t="s">
        <v>1</v>
      </c>
      <c r="B32" s="3">
        <v>42036</v>
      </c>
      <c r="C32" s="4">
        <v>105018970</v>
      </c>
      <c r="D32" s="4">
        <v>70501</v>
      </c>
      <c r="E32" s="7">
        <f t="shared" si="0"/>
        <v>197.40279999999998</v>
      </c>
      <c r="F32" s="7">
        <f t="shared" si="1"/>
        <v>253.80360000000002</v>
      </c>
    </row>
    <row r="33" spans="1:6" x14ac:dyDescent="0.25">
      <c r="A33" s="2" t="s">
        <v>1</v>
      </c>
      <c r="B33" s="3">
        <v>42064</v>
      </c>
      <c r="C33" s="4">
        <v>103589937</v>
      </c>
      <c r="D33" s="4">
        <v>71977</v>
      </c>
      <c r="E33" s="7">
        <f t="shared" si="0"/>
        <v>201.53559999999999</v>
      </c>
      <c r="F33" s="7">
        <f t="shared" si="1"/>
        <v>259.11720000000003</v>
      </c>
    </row>
    <row r="34" spans="1:6" x14ac:dyDescent="0.25">
      <c r="A34" s="2" t="s">
        <v>1</v>
      </c>
      <c r="B34" s="3">
        <v>42095</v>
      </c>
      <c r="C34" s="4">
        <v>70573780</v>
      </c>
      <c r="D34" s="4">
        <v>71874</v>
      </c>
      <c r="E34" s="7">
        <f t="shared" si="0"/>
        <v>201.24719999999999</v>
      </c>
      <c r="F34" s="7">
        <f t="shared" si="1"/>
        <v>258.74639999999999</v>
      </c>
    </row>
    <row r="35" spans="1:6" x14ac:dyDescent="0.25">
      <c r="A35" s="8" t="s">
        <v>1</v>
      </c>
      <c r="B35" s="3">
        <v>42125</v>
      </c>
      <c r="C35" s="4">
        <v>58920878</v>
      </c>
      <c r="D35" s="4">
        <v>71229</v>
      </c>
      <c r="E35" s="7">
        <f t="shared" si="0"/>
        <v>199.44119999999998</v>
      </c>
      <c r="F35" s="7">
        <f t="shared" si="1"/>
        <v>256.42439999999999</v>
      </c>
    </row>
    <row r="36" spans="1:6" x14ac:dyDescent="0.25">
      <c r="A36" s="8" t="s">
        <v>1</v>
      </c>
      <c r="B36" s="3">
        <v>42156</v>
      </c>
      <c r="C36" s="4">
        <v>62664680</v>
      </c>
      <c r="D36" s="4">
        <v>71257</v>
      </c>
      <c r="E36" s="7">
        <f t="shared" si="0"/>
        <v>199.51959999999997</v>
      </c>
      <c r="F36" s="7">
        <f t="shared" si="1"/>
        <v>256.52519999999998</v>
      </c>
    </row>
    <row r="37" spans="1:6" x14ac:dyDescent="0.25">
      <c r="A37" s="8" t="s">
        <v>1</v>
      </c>
      <c r="B37" s="3">
        <v>42186</v>
      </c>
      <c r="C37" s="4">
        <v>69534261</v>
      </c>
      <c r="D37" s="4">
        <v>70402</v>
      </c>
      <c r="E37" s="7">
        <f t="shared" si="0"/>
        <v>197.12559999999996</v>
      </c>
      <c r="F37" s="7">
        <f t="shared" si="1"/>
        <v>253.44720000000001</v>
      </c>
    </row>
    <row r="38" spans="1:6" x14ac:dyDescent="0.25">
      <c r="A38" s="8" t="s">
        <v>1</v>
      </c>
      <c r="B38" s="3">
        <v>42217</v>
      </c>
      <c r="C38" s="4">
        <v>70417463</v>
      </c>
      <c r="D38" s="4">
        <v>69330</v>
      </c>
      <c r="E38" s="7">
        <f t="shared" si="0"/>
        <v>194.124</v>
      </c>
      <c r="F38" s="7">
        <f t="shared" si="1"/>
        <v>249.58799999999999</v>
      </c>
    </row>
    <row r="39" spans="1:6" x14ac:dyDescent="0.25">
      <c r="A39" s="8" t="s">
        <v>1</v>
      </c>
      <c r="B39" s="3">
        <v>42248</v>
      </c>
      <c r="C39" s="4">
        <v>61936307</v>
      </c>
      <c r="D39" s="4">
        <v>62580</v>
      </c>
      <c r="E39" s="7">
        <f t="shared" si="0"/>
        <v>175.22399999999999</v>
      </c>
      <c r="F39" s="7">
        <f t="shared" si="1"/>
        <v>225.28800000000001</v>
      </c>
    </row>
    <row r="40" spans="1:6" x14ac:dyDescent="0.25">
      <c r="A40" s="8" t="s">
        <v>1</v>
      </c>
      <c r="B40" s="3">
        <v>42278</v>
      </c>
      <c r="C40" s="4">
        <v>47945933</v>
      </c>
      <c r="D40" s="4">
        <v>59406</v>
      </c>
      <c r="E40" s="7">
        <f t="shared" si="0"/>
        <v>166.33679999999998</v>
      </c>
      <c r="F40" s="7">
        <f t="shared" si="1"/>
        <v>213.86160000000001</v>
      </c>
    </row>
    <row r="41" spans="1:6" x14ac:dyDescent="0.25">
      <c r="A41" s="8" t="s">
        <v>1</v>
      </c>
      <c r="B41" s="3">
        <v>42309</v>
      </c>
      <c r="C41" s="4">
        <v>47671385</v>
      </c>
      <c r="D41" s="4">
        <v>59812</v>
      </c>
      <c r="E41" s="7">
        <f t="shared" si="0"/>
        <v>167.47359999999998</v>
      </c>
      <c r="F41" s="7">
        <f t="shared" si="1"/>
        <v>215.32320000000001</v>
      </c>
    </row>
    <row r="42" spans="1:6" x14ac:dyDescent="0.25">
      <c r="A42" s="8" t="s">
        <v>1</v>
      </c>
      <c r="B42" s="3">
        <v>42339</v>
      </c>
      <c r="C42" s="4">
        <v>69199002</v>
      </c>
      <c r="D42" s="4">
        <v>60627</v>
      </c>
      <c r="E42" s="7">
        <f t="shared" si="0"/>
        <v>169.75559999999999</v>
      </c>
      <c r="F42" s="7">
        <f t="shared" si="1"/>
        <v>218.25720000000001</v>
      </c>
    </row>
    <row r="43" spans="1:6" s="8" customFormat="1" x14ac:dyDescent="0.25">
      <c r="A43" s="8" t="s">
        <v>1</v>
      </c>
      <c r="B43" s="3">
        <v>42370</v>
      </c>
      <c r="C43" s="4">
        <v>81722535</v>
      </c>
      <c r="D43" s="4">
        <v>58449</v>
      </c>
      <c r="E43" s="7">
        <f t="shared" ref="E43:E47" si="2">D43*2.8/1000</f>
        <v>163.65719999999999</v>
      </c>
      <c r="F43" s="7">
        <f t="shared" ref="F43:F47" si="3">D43*3.6/1000</f>
        <v>210.41639999999998</v>
      </c>
    </row>
    <row r="44" spans="1:6" s="8" customFormat="1" x14ac:dyDescent="0.25">
      <c r="A44" s="8" t="s">
        <v>1</v>
      </c>
      <c r="B44" s="3">
        <v>42401</v>
      </c>
      <c r="C44" s="4">
        <v>82404906</v>
      </c>
      <c r="D44" s="4">
        <v>59513</v>
      </c>
      <c r="E44" s="7">
        <f t="shared" si="2"/>
        <v>166.63639999999998</v>
      </c>
      <c r="F44" s="7">
        <f t="shared" si="3"/>
        <v>214.24680000000001</v>
      </c>
    </row>
    <row r="45" spans="1:6" x14ac:dyDescent="0.25">
      <c r="A45" s="8" t="s">
        <v>1</v>
      </c>
      <c r="B45" s="3">
        <v>42430</v>
      </c>
      <c r="C45" s="4">
        <v>69958480</v>
      </c>
      <c r="D45" s="4">
        <v>60430</v>
      </c>
      <c r="E45" s="7">
        <f t="shared" si="2"/>
        <v>169.20400000000001</v>
      </c>
      <c r="F45" s="7">
        <f t="shared" si="3"/>
        <v>217.548</v>
      </c>
    </row>
    <row r="46" spans="1:6" s="8" customFormat="1" x14ac:dyDescent="0.25">
      <c r="A46" s="8" t="s">
        <v>1</v>
      </c>
      <c r="B46" s="3">
        <v>42461</v>
      </c>
      <c r="C46" s="4">
        <v>56156155</v>
      </c>
      <c r="D46" s="4">
        <v>59514</v>
      </c>
      <c r="E46" s="7">
        <f t="shared" si="2"/>
        <v>166.63919999999999</v>
      </c>
      <c r="F46" s="7">
        <f t="shared" si="3"/>
        <v>214.25039999999998</v>
      </c>
    </row>
    <row r="47" spans="1:6" x14ac:dyDescent="0.25">
      <c r="A47" s="8" t="s">
        <v>1</v>
      </c>
      <c r="B47" s="3">
        <v>42491</v>
      </c>
      <c r="C47" s="4">
        <v>44709738</v>
      </c>
      <c r="D47" s="4">
        <v>59483</v>
      </c>
      <c r="E47" s="7">
        <f t="shared" si="2"/>
        <v>166.55240000000001</v>
      </c>
      <c r="F47" s="7">
        <f t="shared" si="3"/>
        <v>214.1388</v>
      </c>
    </row>
    <row r="48" spans="1:6" x14ac:dyDescent="0.25">
      <c r="A48" s="8"/>
      <c r="B48" s="8"/>
      <c r="C48" s="8"/>
      <c r="D48" s="8"/>
    </row>
    <row r="49" spans="1:1" x14ac:dyDescent="0.25">
      <c r="A49" s="8" t="s">
        <v>8</v>
      </c>
    </row>
    <row r="50" spans="1:1" x14ac:dyDescent="0.25">
      <c r="A50" s="8" t="s">
        <v>9</v>
      </c>
    </row>
    <row r="51" spans="1:1" x14ac:dyDescent="0.25">
      <c r="A51" s="8"/>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tabSelected="1" topLeftCell="A7" workbookViewId="0">
      <selection activeCell="C31" sqref="C31"/>
    </sheetView>
  </sheetViews>
  <sheetFormatPr defaultColWidth="8.85546875" defaultRowHeight="15" x14ac:dyDescent="0.25"/>
  <cols>
    <col min="1" max="1" width="15.42578125" style="8" bestFit="1" customWidth="1"/>
    <col min="2" max="2" width="10" style="8" customWidth="1"/>
    <col min="3" max="3" width="14" style="8" customWidth="1"/>
    <col min="4" max="16384" width="8.85546875" style="8"/>
  </cols>
  <sheetData>
    <row r="1" spans="1:3" x14ac:dyDescent="0.25">
      <c r="A1" s="1" t="s">
        <v>13</v>
      </c>
    </row>
    <row r="2" spans="1:3" x14ac:dyDescent="0.25">
      <c r="A2" s="1" t="s">
        <v>4</v>
      </c>
    </row>
    <row r="3" spans="1:3" x14ac:dyDescent="0.25">
      <c r="A3" s="12" t="s">
        <v>17</v>
      </c>
    </row>
    <row r="4" spans="1:3" x14ac:dyDescent="0.25">
      <c r="A4" s="1" t="s">
        <v>18</v>
      </c>
    </row>
    <row r="5" spans="1:3" x14ac:dyDescent="0.25">
      <c r="A5" s="1"/>
    </row>
    <row r="6" spans="1:3" ht="30" x14ac:dyDescent="0.25">
      <c r="A6" s="1" t="s">
        <v>2</v>
      </c>
      <c r="B6" s="5" t="s">
        <v>3</v>
      </c>
      <c r="C6" s="6" t="s">
        <v>5</v>
      </c>
    </row>
    <row r="7" spans="1:3" x14ac:dyDescent="0.25">
      <c r="A7" s="8" t="s">
        <v>1</v>
      </c>
      <c r="B7" s="3">
        <v>42522</v>
      </c>
      <c r="C7" s="4">
        <v>55773</v>
      </c>
    </row>
    <row r="8" spans="1:3" x14ac:dyDescent="0.25">
      <c r="A8" s="8" t="s">
        <v>1</v>
      </c>
      <c r="B8" s="3">
        <v>42552</v>
      </c>
      <c r="C8" s="4">
        <v>55784</v>
      </c>
    </row>
    <row r="9" spans="1:3" x14ac:dyDescent="0.25">
      <c r="A9" s="8" t="s">
        <v>1</v>
      </c>
      <c r="B9" s="3">
        <v>42583</v>
      </c>
      <c r="C9" s="4">
        <v>55787</v>
      </c>
    </row>
    <row r="10" spans="1:3" x14ac:dyDescent="0.25">
      <c r="A10" s="8" t="s">
        <v>1</v>
      </c>
      <c r="B10" s="3">
        <v>42614</v>
      </c>
      <c r="C10" s="4">
        <v>52986</v>
      </c>
    </row>
    <row r="11" spans="1:3" x14ac:dyDescent="0.25">
      <c r="A11" s="8" t="s">
        <v>1</v>
      </c>
      <c r="B11" s="3">
        <v>42644</v>
      </c>
      <c r="C11" s="4">
        <v>51579</v>
      </c>
    </row>
    <row r="12" spans="1:3" x14ac:dyDescent="0.25">
      <c r="A12" s="8" t="s">
        <v>1</v>
      </c>
      <c r="B12" s="3">
        <v>42675</v>
      </c>
      <c r="C12" s="4">
        <v>51177</v>
      </c>
    </row>
    <row r="13" spans="1:3" x14ac:dyDescent="0.25">
      <c r="A13" s="8" t="s">
        <v>1</v>
      </c>
      <c r="B13" s="3">
        <v>42705</v>
      </c>
      <c r="C13" s="4">
        <v>50593</v>
      </c>
    </row>
    <row r="14" spans="1:3" x14ac:dyDescent="0.25">
      <c r="A14" s="8" t="s">
        <v>1</v>
      </c>
      <c r="B14" s="3">
        <v>42736</v>
      </c>
      <c r="C14" s="4">
        <v>50385</v>
      </c>
    </row>
    <row r="15" spans="1:3" x14ac:dyDescent="0.25">
      <c r="A15" s="8" t="s">
        <v>1</v>
      </c>
      <c r="B15" s="3">
        <v>42767</v>
      </c>
      <c r="C15" s="4">
        <v>50680</v>
      </c>
    </row>
    <row r="16" spans="1:3" x14ac:dyDescent="0.25">
      <c r="A16" s="8" t="s">
        <v>1</v>
      </c>
      <c r="B16" s="3">
        <v>42795</v>
      </c>
      <c r="C16" s="4">
        <v>50813</v>
      </c>
    </row>
    <row r="17" spans="1:3" x14ac:dyDescent="0.25">
      <c r="A17" s="8" t="s">
        <v>1</v>
      </c>
      <c r="B17" s="3">
        <v>42826</v>
      </c>
      <c r="C17" s="4">
        <v>49511</v>
      </c>
    </row>
    <row r="18" spans="1:3" x14ac:dyDescent="0.25">
      <c r="A18" s="8" t="s">
        <v>1</v>
      </c>
      <c r="B18" s="3">
        <v>42856</v>
      </c>
      <c r="C18" s="4">
        <v>48266</v>
      </c>
    </row>
    <row r="19" spans="1:3" x14ac:dyDescent="0.25">
      <c r="A19" s="8" t="s">
        <v>1</v>
      </c>
      <c r="B19" s="3">
        <v>42887</v>
      </c>
      <c r="C19" s="4">
        <v>47482</v>
      </c>
    </row>
    <row r="20" spans="1:3" x14ac:dyDescent="0.25">
      <c r="A20" s="8" t="s">
        <v>1</v>
      </c>
      <c r="B20" s="3">
        <v>42917</v>
      </c>
      <c r="C20" s="4">
        <v>46735</v>
      </c>
    </row>
    <row r="21" spans="1:3" x14ac:dyDescent="0.25">
      <c r="A21" s="8" t="s">
        <v>1</v>
      </c>
      <c r="B21" s="3">
        <v>42948</v>
      </c>
      <c r="C21" s="4">
        <v>45842</v>
      </c>
    </row>
    <row r="22" spans="1:3" x14ac:dyDescent="0.25">
      <c r="A22" s="8" t="s">
        <v>1</v>
      </c>
      <c r="B22" s="3">
        <v>42979</v>
      </c>
      <c r="C22" s="4">
        <v>44768</v>
      </c>
    </row>
    <row r="23" spans="1:3" x14ac:dyDescent="0.25">
      <c r="A23" s="8" t="s">
        <v>1</v>
      </c>
      <c r="B23" s="3">
        <v>43009</v>
      </c>
      <c r="C23" s="4">
        <v>43837</v>
      </c>
    </row>
    <row r="24" spans="1:3" x14ac:dyDescent="0.25">
      <c r="A24" s="8" t="s">
        <v>1</v>
      </c>
      <c r="B24" s="3">
        <v>43040</v>
      </c>
      <c r="C24" s="4">
        <v>42920</v>
      </c>
    </row>
    <row r="25" spans="1:3" x14ac:dyDescent="0.25">
      <c r="A25" s="8" t="s">
        <v>1</v>
      </c>
      <c r="B25" s="3">
        <v>43070</v>
      </c>
      <c r="C25" s="4">
        <v>42270</v>
      </c>
    </row>
    <row r="26" spans="1:3" x14ac:dyDescent="0.25">
      <c r="A26" s="8" t="s">
        <v>1</v>
      </c>
      <c r="B26" s="3">
        <v>43101</v>
      </c>
      <c r="C26" s="4">
        <v>45508</v>
      </c>
    </row>
    <row r="27" spans="1:3" x14ac:dyDescent="0.25">
      <c r="A27" s="8" t="s">
        <v>1</v>
      </c>
      <c r="B27" s="3">
        <v>43132</v>
      </c>
      <c r="C27" s="4">
        <v>45092</v>
      </c>
    </row>
    <row r="28" spans="1:3" x14ac:dyDescent="0.25">
      <c r="A28" s="8" t="s">
        <v>1</v>
      </c>
      <c r="B28" s="3">
        <v>43160</v>
      </c>
      <c r="C28" s="4">
        <v>44577</v>
      </c>
    </row>
    <row r="29" spans="1:3" x14ac:dyDescent="0.25">
      <c r="A29" s="8" t="s">
        <v>1</v>
      </c>
      <c r="B29" s="3">
        <v>43191</v>
      </c>
      <c r="C29" s="4">
        <v>43872</v>
      </c>
    </row>
    <row r="30" spans="1:3" x14ac:dyDescent="0.25">
      <c r="A30" s="8" t="s">
        <v>1</v>
      </c>
      <c r="B30" s="3">
        <v>43221</v>
      </c>
      <c r="C30" s="4">
        <v>42948</v>
      </c>
    </row>
    <row r="31" spans="1:3" x14ac:dyDescent="0.25">
      <c r="B31" s="3"/>
      <c r="C31" s="4"/>
    </row>
    <row r="32" spans="1:3" x14ac:dyDescent="0.25">
      <c r="B32" s="3"/>
      <c r="C32" s="4"/>
    </row>
    <row r="33" spans="2:3" x14ac:dyDescent="0.25">
      <c r="B33" s="3"/>
      <c r="C33" s="4"/>
    </row>
    <row r="34" spans="2:3" x14ac:dyDescent="0.25">
      <c r="B34" s="3"/>
      <c r="C34" s="4"/>
    </row>
    <row r="35" spans="2:3" x14ac:dyDescent="0.25">
      <c r="B35" s="3"/>
      <c r="C35" s="4"/>
    </row>
    <row r="36" spans="2:3" x14ac:dyDescent="0.25">
      <c r="B36" s="3"/>
      <c r="C36" s="4"/>
    </row>
    <row r="37" spans="2:3" x14ac:dyDescent="0.25">
      <c r="B37" s="3"/>
      <c r="C37" s="4"/>
    </row>
    <row r="38" spans="2:3" x14ac:dyDescent="0.25">
      <c r="B38" s="3"/>
      <c r="C38" s="4"/>
    </row>
    <row r="39" spans="2:3" x14ac:dyDescent="0.25">
      <c r="B39" s="3"/>
      <c r="C39" s="4"/>
    </row>
    <row r="40" spans="2:3" x14ac:dyDescent="0.25">
      <c r="B40" s="3"/>
      <c r="C40" s="4"/>
    </row>
    <row r="41" spans="2:3" x14ac:dyDescent="0.25">
      <c r="B41" s="3"/>
      <c r="C41" s="4"/>
    </row>
    <row r="42" spans="2:3" x14ac:dyDescent="0.25">
      <c r="B42" s="3"/>
      <c r="C42" s="4"/>
    </row>
    <row r="43" spans="2:3" x14ac:dyDescent="0.25">
      <c r="B43" s="3"/>
      <c r="C43" s="4"/>
    </row>
    <row r="44" spans="2:3" x14ac:dyDescent="0.25">
      <c r="B44" s="3"/>
      <c r="C44" s="4"/>
    </row>
    <row r="45" spans="2:3" x14ac:dyDescent="0.25">
      <c r="B45" s="3"/>
      <c r="C45" s="4"/>
    </row>
    <row r="46" spans="2:3" x14ac:dyDescent="0.25">
      <c r="B46" s="3"/>
      <c r="C46" s="4"/>
    </row>
    <row r="47" spans="2:3" x14ac:dyDescent="0.25">
      <c r="B47" s="3"/>
      <c r="C47"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Description</vt:lpstr>
      <vt:lpstr>CSP</vt:lpstr>
      <vt:lpstr>CSP June 1 2016 forward</vt:lpstr>
    </vt:vector>
  </TitlesOfParts>
  <Company>American Electric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Chuck Oberlin</dc:creator>
  <cp:lastModifiedBy>Chen, Angela</cp:lastModifiedBy>
  <cp:lastPrinted>2016-03-14T17:04:53Z</cp:lastPrinted>
  <dcterms:created xsi:type="dcterms:W3CDTF">2015-10-15T15:45:35Z</dcterms:created>
  <dcterms:modified xsi:type="dcterms:W3CDTF">2018-08-09T20:03:55Z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80d95032-d92b-4f7c-a898-4501a8fb0ab2</vt:lpwstr>
  </property>
  <property fmtid="{D5CDD505-2E9C-101B-9397-08002B2CF9AE}" pid="3" name="{A44787D4-0540-4523-9961-78E4036D8C6D}">
    <vt:lpwstr>{3A0F897C-E5D1-40F4-845A-7118AD5B6800}</vt:lpwstr>
  </property>
</Properties>
</file>